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<sst xmlns="http://schemas.openxmlformats.org/spreadsheetml/2006/main" count="59" uniqueCount="35">
  <si>
    <t>序号</t>
  </si>
  <si>
    <t>名称</t>
  </si>
  <si>
    <t>尺寸</t>
  </si>
  <si>
    <t>容量/pcs</t>
  </si>
  <si>
    <t>数量</t>
  </si>
  <si>
    <t>含税运单价</t>
  </si>
  <si>
    <t>备注</t>
  </si>
  <si>
    <t>左/右侧内部饰板</t>
  </si>
  <si>
    <t>EU箱</t>
  </si>
  <si>
    <t>1000*400*280MM</t>
  </si>
  <si>
    <t>箱子底部绒布包裹，带防尘帘</t>
  </si>
  <si>
    <t>平卡</t>
  </si>
  <si>
    <t>945*345MM</t>
  </si>
  <si>
    <t>中空板裱绒布</t>
  </si>
  <si>
    <t xml:space="preserve">刀卡1 </t>
  </si>
  <si>
    <t>345*175MM</t>
  </si>
  <si>
    <t>刀卡2</t>
  </si>
  <si>
    <t>945*175MM</t>
  </si>
  <si>
    <t xml:space="preserve">出风口饰板
</t>
  </si>
  <si>
    <t>带防尘帘</t>
  </si>
  <si>
    <t>EVA</t>
  </si>
  <si>
    <t>345*50*110MM</t>
  </si>
  <si>
    <t>左/右装饰件</t>
  </si>
  <si>
    <t>800*600*338MM</t>
  </si>
  <si>
    <t>745*545MM</t>
  </si>
  <si>
    <t>545*90MM</t>
  </si>
  <si>
    <t>745*90MM</t>
  </si>
  <si>
    <t xml:space="preserve">左/右出风口饰框
</t>
  </si>
  <si>
    <t>600*400*280</t>
  </si>
  <si>
    <t>537*353MM</t>
  </si>
  <si>
    <t>537*210MM</t>
  </si>
  <si>
    <t>353*210MM</t>
  </si>
  <si>
    <t>出风口饰板</t>
  </si>
  <si>
    <t>600*400*148MM</t>
  </si>
  <si>
    <t>353*50*120MM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</si>
</sst>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zoomScale="190" zoomScaleNormal="190" workbookViewId="0">
      <selection activeCell="G17" sqref="G17"/>
    </sheetView>
  </sheetViews>
  <sheetFormatPr defaultColWidth="9" defaultRowHeight="13.5" outlineLevelCol="7"/>
  <cols>
    <col min="1" max="1" width="16.125" customWidth="1"/>
    <col min="3" max="3" width="13.75" customWidth="1"/>
    <col min="4" max="4" width="13.75" style="1" customWidth="1"/>
    <col min="5" max="5" width="12.625"/>
    <col min="6" max="6" width="11.5" customWidth="1"/>
    <col min="7" max="7" width="27.5" customWidth="1"/>
    <col min="8" max="8" width="12.625"/>
  </cols>
  <sheetData>
    <row r="1" ht="14.25" spans="1:7">
      <c r="A1" t="s">
        <v>0</v>
      </c>
      <c r="B1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t="s">
        <v>6</v>
      </c>
    </row>
    <row r="2" spans="1:7">
      <c r="A2" s="1" t="s">
        <v>7</v>
      </c>
      <c r="B2" t="s">
        <v>8</v>
      </c>
      <c r="C2" t="s">
        <v>9</v>
      </c>
      <c r="D2" s="1">
        <v>3</v>
      </c>
      <c r="E2">
        <v>1000</v>
      </c>
      <c r="G2" t="s">
        <v>10</v>
      </c>
    </row>
    <row r="3" spans="1:7">
      <c r="A3" s="1"/>
      <c r="B3" t="s">
        <v>11</v>
      </c>
      <c r="C3" t="s">
        <v>12</v>
      </c>
      <c r="E3">
        <f>E2*1</f>
        <v>1000</v>
      </c>
      <c r="G3" s="4" t="s">
        <v>13</v>
      </c>
    </row>
    <row r="4" spans="1:7">
      <c r="A4" s="1"/>
      <c r="B4" t="s">
        <v>14</v>
      </c>
      <c r="C4" t="s">
        <v>15</v>
      </c>
      <c r="E4">
        <f>E2*2</f>
        <v>2000</v>
      </c>
      <c r="G4" s="4" t="s">
        <v>13</v>
      </c>
    </row>
    <row r="5" spans="1:7">
      <c r="A5" s="1"/>
      <c r="B5" t="s">
        <v>16</v>
      </c>
      <c r="C5" t="s">
        <v>17</v>
      </c>
      <c r="E5">
        <f>E2*4</f>
        <v>4000</v>
      </c>
      <c r="G5" t="s">
        <v>13</v>
      </c>
    </row>
    <row r="6" spans="1:8">
      <c r="A6" s="5" t="s">
        <v>18</v>
      </c>
      <c r="B6" t="s">
        <v>8</v>
      </c>
      <c r="C6" t="s">
        <v>9</v>
      </c>
      <c r="D6" s="1">
        <v>20</v>
      </c>
      <c r="E6" s="4">
        <v>350</v>
      </c>
      <c r="G6" t="s">
        <v>19</v>
      </c>
      <c r="H6">
        <f>8852/3</f>
        <v>2950.66666666667</v>
      </c>
    </row>
    <row r="7" spans="1:5">
      <c r="A7" s="1"/>
      <c r="B7" t="s">
        <v>11</v>
      </c>
      <c r="C7" t="s">
        <v>12</v>
      </c>
      <c r="E7" s="4">
        <v>350</v>
      </c>
    </row>
    <row r="8" spans="1:5">
      <c r="A8" s="1"/>
      <c r="B8" t="s">
        <v>20</v>
      </c>
      <c r="C8" t="s">
        <v>21</v>
      </c>
      <c r="E8">
        <v>4000</v>
      </c>
    </row>
    <row r="9" spans="1:7">
      <c r="A9" s="1" t="s">
        <v>22</v>
      </c>
      <c r="B9" t="s">
        <v>8</v>
      </c>
      <c r="C9" t="s">
        <v>23</v>
      </c>
      <c r="D9" s="1">
        <v>18</v>
      </c>
      <c r="E9">
        <v>431</v>
      </c>
      <c r="G9" t="s">
        <v>19</v>
      </c>
    </row>
    <row r="10" spans="1:5">
      <c r="A10" s="1"/>
      <c r="B10" t="s">
        <v>11</v>
      </c>
      <c r="C10" t="s">
        <v>24</v>
      </c>
      <c r="E10">
        <f>E9*3</f>
        <v>1293</v>
      </c>
    </row>
    <row r="11" spans="1:7">
      <c r="A11" s="1"/>
      <c r="B11" t="s">
        <v>14</v>
      </c>
      <c r="C11" t="s">
        <v>25</v>
      </c>
      <c r="E11">
        <f>E9*6</f>
        <v>2586</v>
      </c>
      <c r="G11" s="4" t="s">
        <v>13</v>
      </c>
    </row>
    <row r="12" spans="1:7">
      <c r="A12" s="1"/>
      <c r="B12" t="s">
        <v>16</v>
      </c>
      <c r="C12" t="s">
        <v>26</v>
      </c>
      <c r="E12">
        <f>E9*12</f>
        <v>5172</v>
      </c>
      <c r="G12" s="4" t="s">
        <v>13</v>
      </c>
    </row>
    <row r="13" spans="1:5">
      <c r="A13" s="5" t="s">
        <v>27</v>
      </c>
      <c r="B13" t="s">
        <v>8</v>
      </c>
      <c r="C13" t="s">
        <v>28</v>
      </c>
      <c r="D13" s="1">
        <v>54</v>
      </c>
      <c r="E13">
        <f>4698/D13</f>
        <v>87</v>
      </c>
    </row>
    <row r="14" spans="1:7">
      <c r="A14" s="5"/>
      <c r="B14" t="s">
        <v>11</v>
      </c>
      <c r="C14" t="s">
        <v>29</v>
      </c>
      <c r="E14">
        <v>87</v>
      </c>
      <c r="G14" s="4" t="s">
        <v>13</v>
      </c>
    </row>
    <row r="15" spans="1:7">
      <c r="A15" s="1"/>
      <c r="B15" t="s">
        <v>14</v>
      </c>
      <c r="C15" t="s">
        <v>30</v>
      </c>
      <c r="E15">
        <f>E14*3</f>
        <v>261</v>
      </c>
      <c r="G15" s="4" t="s">
        <v>13</v>
      </c>
    </row>
    <row r="16" spans="1:7">
      <c r="A16" s="1"/>
      <c r="B16" t="s">
        <v>16</v>
      </c>
      <c r="C16" t="s">
        <v>31</v>
      </c>
      <c r="E16">
        <f>E13*28</f>
        <v>2436</v>
      </c>
      <c r="G16" s="4" t="s">
        <v>13</v>
      </c>
    </row>
    <row r="17" spans="1:7">
      <c r="A17" s="1" t="s">
        <v>32</v>
      </c>
      <c r="C17" t="s">
        <v>33</v>
      </c>
      <c r="D17" s="1">
        <v>20</v>
      </c>
      <c r="E17">
        <v>117</v>
      </c>
      <c r="G17" t="s">
        <v>19</v>
      </c>
    </row>
    <row r="18" spans="1:5">
      <c r="A18" s="1"/>
      <c r="B18" t="s">
        <v>11</v>
      </c>
      <c r="C18" t="s">
        <v>29</v>
      </c>
      <c r="E18">
        <v>117</v>
      </c>
    </row>
    <row r="19" spans="1:5">
      <c r="A19" s="1"/>
      <c r="B19" t="s">
        <v>20</v>
      </c>
      <c r="C19" t="s">
        <v>34</v>
      </c>
      <c r="E19">
        <f>E17*4</f>
        <v>468</v>
      </c>
    </row>
  </sheetData>
  <mergeCells count="5">
    <mergeCell ref="A2:A5"/>
    <mergeCell ref="A6:A8"/>
    <mergeCell ref="A9:A12"/>
    <mergeCell ref="A13:A16"/>
    <mergeCell ref="A17:A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周锐(YUTO-GROUP)</dc:creator>
  <cp:lastModifiedBy>口罩戴好 战胜病毒</cp:lastModifiedBy>
  <dcterms:created xsi:type="dcterms:W3CDTF">2022-07-14T08:58:00Z</dcterms:created>
  <dcterms:modified xsi:type="dcterms:W3CDTF">2022-07-14T10:17:38Z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E46BD23D72824B268B9FBFE30D09421A</vt:lpwstr>
  </property>
  <property fmtid="{D5CDD505-2E9C-101B-9397-08002B2CF9AE}" pid="3" name="KSOProductBuildVer">
    <vt:lpwstr>2052-11.1.0.11830</vt:lpwstr>
  </property>
</Properties>
</file>